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Бодня Е.А\ДОХОДЫ 2022-2024 годы\ПОСЕЛЕНИЯ\"/>
    </mc:Choice>
  </mc:AlternateContent>
  <bookViews>
    <workbookView xWindow="90" yWindow="60" windowWidth="15165" windowHeight="8835"/>
  </bookViews>
  <sheets>
    <sheet name="2022-2024" sheetId="1" r:id="rId1"/>
  </sheets>
  <calcPr calcId="162913"/>
</workbook>
</file>

<file path=xl/calcChain.xml><?xml version="1.0" encoding="utf-8"?>
<calcChain xmlns="http://schemas.openxmlformats.org/spreadsheetml/2006/main">
  <c r="K50" i="1" l="1"/>
  <c r="K48" i="1"/>
  <c r="K47" i="1"/>
  <c r="K44" i="1"/>
  <c r="I52" i="1"/>
  <c r="I50" i="1"/>
  <c r="I48" i="1"/>
  <c r="I47" i="1"/>
  <c r="H44" i="1"/>
  <c r="G45" i="1"/>
  <c r="K32" i="1"/>
  <c r="K31" i="1"/>
  <c r="K24" i="1"/>
  <c r="J25" i="1"/>
  <c r="H32" i="1"/>
  <c r="H31" i="1"/>
  <c r="H26" i="1"/>
  <c r="G36" i="1"/>
  <c r="G32" i="1"/>
  <c r="G25" i="1"/>
  <c r="G24" i="1"/>
  <c r="K16" i="1"/>
  <c r="K15" i="1"/>
  <c r="K11" i="1"/>
  <c r="J11" i="1"/>
  <c r="I16" i="1"/>
  <c r="I15" i="1"/>
  <c r="I13" i="1"/>
  <c r="J32" i="1" l="1"/>
  <c r="J55" i="1"/>
  <c r="J44" i="1"/>
  <c r="I54" i="1"/>
  <c r="I53" i="1"/>
  <c r="I46" i="1"/>
  <c r="I45" i="1"/>
  <c r="G49" i="1"/>
  <c r="I35" i="1"/>
  <c r="I34" i="1"/>
  <c r="I33" i="1"/>
  <c r="I32" i="1"/>
  <c r="I31" i="1"/>
  <c r="I30" i="1"/>
  <c r="I29" i="1"/>
  <c r="I28" i="1"/>
  <c r="I26" i="1"/>
  <c r="I25" i="1"/>
  <c r="I24" i="1"/>
  <c r="J33" i="1"/>
  <c r="J31" i="1"/>
  <c r="J30" i="1"/>
  <c r="J27" i="1"/>
  <c r="J26" i="1"/>
  <c r="H33" i="1"/>
  <c r="H30" i="1"/>
  <c r="H28" i="1"/>
  <c r="H27" i="1"/>
  <c r="J17" i="1" l="1"/>
  <c r="J12" i="1"/>
  <c r="J6" i="1"/>
  <c r="I17" i="1"/>
  <c r="I6" i="1"/>
  <c r="H17" i="1"/>
  <c r="H12" i="1"/>
  <c r="G17" i="1"/>
  <c r="G12" i="1"/>
  <c r="G44" i="1" l="1"/>
  <c r="G55" i="1"/>
  <c r="J52" i="1"/>
  <c r="J50" i="1"/>
  <c r="H52" i="1"/>
  <c r="H50" i="1"/>
  <c r="G50" i="1"/>
  <c r="J53" i="1" l="1"/>
  <c r="H53" i="1"/>
  <c r="H51" i="1"/>
  <c r="H49" i="1"/>
  <c r="H45" i="1"/>
  <c r="G34" i="1"/>
  <c r="K17" i="1"/>
  <c r="H16" i="1"/>
  <c r="H15" i="1"/>
  <c r="H13" i="1"/>
  <c r="H10" i="1"/>
  <c r="H9" i="1"/>
  <c r="H8" i="1"/>
  <c r="K45" i="1" l="1"/>
  <c r="J45" i="1"/>
  <c r="J46" i="1"/>
  <c r="J47" i="1"/>
  <c r="J48" i="1"/>
  <c r="J49" i="1"/>
  <c r="J51" i="1"/>
  <c r="J54" i="1"/>
  <c r="I49" i="1"/>
  <c r="K49" i="1" s="1"/>
  <c r="I51" i="1"/>
  <c r="I44" i="1"/>
  <c r="H46" i="1"/>
  <c r="H47" i="1"/>
  <c r="H48" i="1"/>
  <c r="H54" i="1"/>
  <c r="H55" i="1"/>
  <c r="G46" i="1"/>
  <c r="G47" i="1"/>
  <c r="G48" i="1"/>
  <c r="G51" i="1"/>
  <c r="G54" i="1"/>
  <c r="K54" i="1" s="1"/>
  <c r="B56" i="1"/>
  <c r="J29" i="1"/>
  <c r="J34" i="1"/>
  <c r="J35" i="1"/>
  <c r="H25" i="1"/>
  <c r="H29" i="1"/>
  <c r="H34" i="1"/>
  <c r="H35" i="1"/>
  <c r="G35" i="1"/>
  <c r="G33" i="1"/>
  <c r="G31" i="1"/>
  <c r="G30" i="1"/>
  <c r="G29" i="1"/>
  <c r="G28" i="1"/>
  <c r="G27" i="1"/>
  <c r="G26" i="1"/>
  <c r="B36" i="1"/>
  <c r="J16" i="1"/>
  <c r="J15" i="1"/>
  <c r="J14" i="1"/>
  <c r="J10" i="1"/>
  <c r="J9" i="1"/>
  <c r="J8" i="1"/>
  <c r="J7" i="1"/>
  <c r="I14" i="1"/>
  <c r="I11" i="1"/>
  <c r="I10" i="1"/>
  <c r="I9" i="1"/>
  <c r="H14" i="1"/>
  <c r="H11" i="1"/>
  <c r="H6" i="1"/>
  <c r="G16" i="1"/>
  <c r="G15" i="1"/>
  <c r="G14" i="1"/>
  <c r="G13" i="1"/>
  <c r="G11" i="1"/>
  <c r="G10" i="1"/>
  <c r="G9" i="1"/>
  <c r="G8" i="1"/>
  <c r="G7" i="1"/>
  <c r="G6" i="1"/>
  <c r="K6" i="1" s="1"/>
  <c r="B18" i="1"/>
  <c r="K51" i="1" l="1"/>
  <c r="K46" i="1"/>
  <c r="K7" i="1"/>
  <c r="K34" i="1"/>
  <c r="K29" i="1"/>
  <c r="K9" i="1"/>
  <c r="K8" i="1"/>
  <c r="K10" i="1"/>
  <c r="J18" i="1"/>
  <c r="H56" i="1"/>
  <c r="J56" i="1"/>
  <c r="H36" i="1" l="1"/>
  <c r="K35" i="1"/>
  <c r="K33" i="1"/>
  <c r="K30" i="1"/>
  <c r="K26" i="1"/>
  <c r="K25" i="1"/>
  <c r="K56" i="1" l="1"/>
  <c r="I18" i="1"/>
  <c r="H18" i="1"/>
  <c r="G18" i="1"/>
  <c r="K14" i="1"/>
  <c r="K18" i="1" l="1"/>
</calcChain>
</file>

<file path=xl/sharedStrings.xml><?xml version="1.0" encoding="utf-8"?>
<sst xmlns="http://schemas.openxmlformats.org/spreadsheetml/2006/main" count="57" uniqueCount="21">
  <si>
    <t>г.Каргат</t>
  </si>
  <si>
    <t>Алабугинский</t>
  </si>
  <si>
    <t>Беркутовский</t>
  </si>
  <si>
    <t>Верх-Каргатский</t>
  </si>
  <si>
    <t>Карганский</t>
  </si>
  <si>
    <t>Кубанский</t>
  </si>
  <si>
    <t>Маршанский</t>
  </si>
  <si>
    <t>Мусинский</t>
  </si>
  <si>
    <t>Первомайский</t>
  </si>
  <si>
    <t>Суминский</t>
  </si>
  <si>
    <t>Форпост-Каргатский</t>
  </si>
  <si>
    <t>ИТОГО</t>
  </si>
  <si>
    <t>Муниципальный район</t>
  </si>
  <si>
    <t>ВСЕГО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</si>
  <si>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  КБК 100 10302231010000110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</si>
  <si>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   КБК 100 10302241010000110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</si>
  <si>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  КБК 100 10302251010000110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</si>
  <si>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  КБК 100 10302261010000110</t>
  </si>
  <si>
    <t>акцизы  2022 год</t>
  </si>
  <si>
    <t xml:space="preserve">акцизы на 2023 год </t>
  </si>
  <si>
    <t>акцизы  2024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</si>
</sst>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9" x14ac:knownFonts="1"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4"/>
      <name val="Arial Cyr"/>
      <family val="2"/>
      <charset val="204"/>
    </font>
    <font>
      <b/>
      <sz val="20"/>
      <color theme="1"/>
      <name val="Times New Roman"/>
      <family val="1"/>
      <charset val="204"/>
    </font>
    <font>
      <b/>
      <sz val="20"/>
      <color theme="1"/>
      <name val="Calibri"/>
      <family val="2"/>
      <charset val="204"/>
      <scheme val="minor"/>
    </font>
    <font>
      <sz val="18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1" xfId="0" applyFont="1" applyBorder="1" applyAlignment="1">
      <alignment horizontal="justify" vertical="center"/>
    </xf>
    <xf numFmtId="0" fontId="1" fillId="0" borderId="1" xfId="0" applyFont="1" applyBorder="1" applyAlignment="1">
      <alignment wrapText="1"/>
    </xf>
    <xf numFmtId="0" fontId="2" fillId="0" borderId="1" xfId="0" applyFont="1" applyBorder="1"/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164" fontId="4" fillId="2" borderId="1" xfId="0" applyNumberFormat="1" applyFont="1" applyFill="1" applyBorder="1"/>
    <xf numFmtId="164" fontId="4" fillId="0" borderId="1" xfId="0" applyNumberFormat="1" applyFont="1" applyFill="1" applyBorder="1"/>
    <xf numFmtId="49" fontId="2" fillId="0" borderId="0" xfId="0" applyNumberFormat="1" applyFont="1"/>
    <xf numFmtId="0" fontId="2" fillId="0" borderId="0" xfId="0" applyFont="1"/>
    <xf numFmtId="0" fontId="0" fillId="0" borderId="1" xfId="0" applyFont="1" applyBorder="1"/>
    <xf numFmtId="0" fontId="5" fillId="0" borderId="0" xfId="0" applyFont="1"/>
    <xf numFmtId="0" fontId="6" fillId="0" borderId="0" xfId="0" applyFont="1"/>
    <xf numFmtId="4" fontId="0" fillId="0" borderId="1" xfId="0" applyNumberFormat="1" applyBorder="1" applyAlignment="1">
      <alignment vertical="center" wrapText="1"/>
    </xf>
    <xf numFmtId="0" fontId="0" fillId="0" borderId="1" xfId="0" applyNumberFormat="1" applyFont="1" applyBorder="1"/>
    <xf numFmtId="2" fontId="4" fillId="0" borderId="1" xfId="0" applyNumberFormat="1" applyFont="1" applyFill="1" applyBorder="1"/>
    <xf numFmtId="2" fontId="7" fillId="0" borderId="1" xfId="0" applyNumberFormat="1" applyFont="1" applyBorder="1" applyAlignment="1">
      <alignment horizontal="center" vertical="center"/>
    </xf>
    <xf numFmtId="2" fontId="7" fillId="0" borderId="1" xfId="0" applyNumberFormat="1" applyFont="1" applyBorder="1" applyAlignment="1">
      <alignment horizontal="center"/>
    </xf>
    <xf numFmtId="2" fontId="8" fillId="0" borderId="1" xfId="0" applyNumberFormat="1" applyFont="1" applyBorder="1" applyAlignment="1">
      <alignment horizontal="center"/>
    </xf>
    <xf numFmtId="164" fontId="7" fillId="0" borderId="1" xfId="0" applyNumberFormat="1" applyFont="1" applyBorder="1" applyAlignment="1">
      <alignment horizontal="center"/>
    </xf>
    <xf numFmtId="164" fontId="8" fillId="0" borderId="1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K56"/>
  <sheetViews>
    <sheetView tabSelected="1" topLeftCell="A34" zoomScale="68" zoomScaleNormal="68" workbookViewId="0">
      <selection activeCell="G56" sqref="G56:J56"/>
    </sheetView>
  </sheetViews>
  <sheetFormatPr defaultRowHeight="15" x14ac:dyDescent="0.25"/>
  <cols>
    <col min="1" max="1" width="35.42578125" customWidth="1"/>
    <col min="2" max="2" width="12.5703125" customWidth="1"/>
    <col min="3" max="6" width="10.28515625" customWidth="1"/>
    <col min="7" max="7" width="39.42578125" customWidth="1"/>
    <col min="8" max="8" width="42.85546875" customWidth="1"/>
    <col min="9" max="9" width="34.5703125" customWidth="1"/>
    <col min="10" max="10" width="34.7109375" customWidth="1"/>
    <col min="11" max="11" width="16.85546875" customWidth="1"/>
  </cols>
  <sheetData>
    <row r="4" spans="1:11" ht="25.5" customHeight="1" x14ac:dyDescent="0.35">
      <c r="G4" s="11" t="s">
        <v>18</v>
      </c>
    </row>
    <row r="5" spans="1:11" ht="197.25" customHeight="1" x14ac:dyDescent="0.3">
      <c r="A5" s="3"/>
      <c r="B5" s="3"/>
      <c r="C5" s="3"/>
      <c r="D5" s="3"/>
      <c r="E5" s="3"/>
      <c r="F5" s="3"/>
      <c r="G5" s="1" t="s">
        <v>14</v>
      </c>
      <c r="H5" s="2" t="s">
        <v>15</v>
      </c>
      <c r="I5" s="1" t="s">
        <v>16</v>
      </c>
      <c r="J5" s="1" t="s">
        <v>17</v>
      </c>
      <c r="K5" s="3" t="s">
        <v>13</v>
      </c>
    </row>
    <row r="6" spans="1:11" ht="30.75" customHeight="1" x14ac:dyDescent="0.35">
      <c r="A6" s="4" t="s">
        <v>12</v>
      </c>
      <c r="B6" s="13">
        <v>618.35</v>
      </c>
      <c r="C6" s="14">
        <v>0.42904999999999999</v>
      </c>
      <c r="D6" s="10">
        <v>3.0829999999999998E-3</v>
      </c>
      <c r="E6" s="10">
        <v>0.63498299999999996</v>
      </c>
      <c r="F6" s="10">
        <v>-6.7118999999999998E-2</v>
      </c>
      <c r="G6" s="16">
        <f>B6*C6</f>
        <v>265.3030675</v>
      </c>
      <c r="H6" s="17">
        <f>B6*D6</f>
        <v>1.90637305</v>
      </c>
      <c r="I6" s="17">
        <f t="shared" ref="I6:I17" si="0">B6*E6</f>
        <v>392.64173805000001</v>
      </c>
      <c r="J6" s="17">
        <f t="shared" ref="J6:J17" si="1">B6*F6</f>
        <v>-41.503033649999999</v>
      </c>
      <c r="K6" s="18">
        <f t="shared" ref="K6:K8" si="2">SUM(G6:J6)</f>
        <v>618.34814495000001</v>
      </c>
    </row>
    <row r="7" spans="1:11" ht="23.25" x14ac:dyDescent="0.35">
      <c r="A7" s="6" t="s">
        <v>0</v>
      </c>
      <c r="B7" s="13">
        <v>4459.7</v>
      </c>
      <c r="C7" s="14">
        <v>0.42904999999999999</v>
      </c>
      <c r="D7" s="10">
        <v>3.0829999999999998E-3</v>
      </c>
      <c r="E7" s="10">
        <v>0.63498299999999996</v>
      </c>
      <c r="F7" s="10">
        <v>-6.7118999999999998E-2</v>
      </c>
      <c r="G7" s="16">
        <f t="shared" ref="G7:G17" si="3">B7*C7</f>
        <v>1913.4342849999998</v>
      </c>
      <c r="H7" s="17">
        <v>13.74</v>
      </c>
      <c r="I7" s="17">
        <v>2831.86</v>
      </c>
      <c r="J7" s="17">
        <f t="shared" si="1"/>
        <v>-299.3306043</v>
      </c>
      <c r="K7" s="18">
        <f t="shared" si="2"/>
        <v>4459.7036806999995</v>
      </c>
    </row>
    <row r="8" spans="1:11" ht="23.25" x14ac:dyDescent="0.35">
      <c r="A8" s="6" t="s">
        <v>1</v>
      </c>
      <c r="B8" s="13">
        <v>1171.8</v>
      </c>
      <c r="C8" s="14">
        <v>0.42904999999999999</v>
      </c>
      <c r="D8" s="10">
        <v>3.0829999999999998E-3</v>
      </c>
      <c r="E8" s="10">
        <v>0.63498299999999996</v>
      </c>
      <c r="F8" s="10">
        <v>-6.7118999999999998E-2</v>
      </c>
      <c r="G8" s="16">
        <f t="shared" si="3"/>
        <v>502.76078999999999</v>
      </c>
      <c r="H8" s="17">
        <f>B8*D8</f>
        <v>3.6126593999999996</v>
      </c>
      <c r="I8" s="17">
        <v>744.08</v>
      </c>
      <c r="J8" s="17">
        <f t="shared" si="1"/>
        <v>-78.650044199999996</v>
      </c>
      <c r="K8" s="18">
        <f t="shared" si="2"/>
        <v>1171.8034052</v>
      </c>
    </row>
    <row r="9" spans="1:11" ht="23.25" x14ac:dyDescent="0.35">
      <c r="A9" s="6" t="s">
        <v>2</v>
      </c>
      <c r="B9" s="13">
        <v>603.04999999999995</v>
      </c>
      <c r="C9" s="14">
        <v>0.42904999999999999</v>
      </c>
      <c r="D9" s="10">
        <v>3.0829999999999998E-3</v>
      </c>
      <c r="E9" s="10">
        <v>0.63498299999999996</v>
      </c>
      <c r="F9" s="10">
        <v>-6.7118999999999998E-2</v>
      </c>
      <c r="G9" s="16">
        <f t="shared" si="3"/>
        <v>258.73860249999996</v>
      </c>
      <c r="H9" s="17">
        <f>B9*D9</f>
        <v>1.8592031499999997</v>
      </c>
      <c r="I9" s="17">
        <f t="shared" si="0"/>
        <v>382.92649814999993</v>
      </c>
      <c r="J9" s="17">
        <f t="shared" si="1"/>
        <v>-40.476112949999994</v>
      </c>
      <c r="K9" s="18">
        <f t="shared" ref="K9:K17" si="4">SUM(G9:J9)</f>
        <v>603.04819084999986</v>
      </c>
    </row>
    <row r="10" spans="1:11" ht="23.25" x14ac:dyDescent="0.35">
      <c r="A10" s="6" t="s">
        <v>3</v>
      </c>
      <c r="B10" s="13">
        <v>356.65</v>
      </c>
      <c r="C10" s="14">
        <v>0.42904999999999999</v>
      </c>
      <c r="D10" s="10">
        <v>3.0829999999999998E-3</v>
      </c>
      <c r="E10" s="10">
        <v>0.63498299999999996</v>
      </c>
      <c r="F10" s="10">
        <v>-6.7118999999999998E-2</v>
      </c>
      <c r="G10" s="16">
        <f t="shared" si="3"/>
        <v>153.02068249999999</v>
      </c>
      <c r="H10" s="17">
        <f>B10*D10</f>
        <v>1.0995519499999999</v>
      </c>
      <c r="I10" s="17">
        <f t="shared" si="0"/>
        <v>226.46668694999997</v>
      </c>
      <c r="J10" s="17">
        <f t="shared" si="1"/>
        <v>-23.937991349999997</v>
      </c>
      <c r="K10" s="18">
        <f t="shared" si="4"/>
        <v>356.64893004999993</v>
      </c>
    </row>
    <row r="11" spans="1:11" ht="23.25" x14ac:dyDescent="0.35">
      <c r="A11" s="6" t="s">
        <v>4</v>
      </c>
      <c r="B11" s="13">
        <v>855.35</v>
      </c>
      <c r="C11" s="14">
        <v>0.42904999999999999</v>
      </c>
      <c r="D11" s="10">
        <v>3.0829999999999998E-3</v>
      </c>
      <c r="E11" s="10">
        <v>0.63498299999999996</v>
      </c>
      <c r="F11" s="10">
        <v>-6.7118999999999998E-2</v>
      </c>
      <c r="G11" s="16">
        <f t="shared" si="3"/>
        <v>366.98791749999998</v>
      </c>
      <c r="H11" s="17">
        <f t="shared" ref="H11:H14" si="5">B11*D11</f>
        <v>2.6370440500000001</v>
      </c>
      <c r="I11" s="17">
        <f t="shared" si="0"/>
        <v>543.13270905000002</v>
      </c>
      <c r="J11" s="17">
        <f t="shared" si="1"/>
        <v>-57.410236650000002</v>
      </c>
      <c r="K11" s="18">
        <f t="shared" si="4"/>
        <v>855.34743394999998</v>
      </c>
    </row>
    <row r="12" spans="1:11" ht="23.25" x14ac:dyDescent="0.35">
      <c r="A12" s="6" t="s">
        <v>5</v>
      </c>
      <c r="B12" s="13">
        <v>415.65</v>
      </c>
      <c r="C12" s="14">
        <v>0.42904999999999999</v>
      </c>
      <c r="D12" s="10">
        <v>3.0829999999999998E-3</v>
      </c>
      <c r="E12" s="10">
        <v>0.63498299999999996</v>
      </c>
      <c r="F12" s="10">
        <v>-6.7118999999999998E-2</v>
      </c>
      <c r="G12" s="16">
        <f t="shared" si="3"/>
        <v>178.3346325</v>
      </c>
      <c r="H12" s="17">
        <f t="shared" si="5"/>
        <v>1.2814489499999999</v>
      </c>
      <c r="I12" s="17">
        <v>263.94</v>
      </c>
      <c r="J12" s="17">
        <f t="shared" si="1"/>
        <v>-27.898012349999998</v>
      </c>
      <c r="K12" s="18">
        <v>415.65</v>
      </c>
    </row>
    <row r="13" spans="1:11" ht="23.25" x14ac:dyDescent="0.35">
      <c r="A13" s="6" t="s">
        <v>6</v>
      </c>
      <c r="B13" s="13">
        <v>1097.45</v>
      </c>
      <c r="C13" s="14">
        <v>0.42904999999999999</v>
      </c>
      <c r="D13" s="10">
        <v>3.0829999999999998E-3</v>
      </c>
      <c r="E13" s="10">
        <v>0.63498299999999996</v>
      </c>
      <c r="F13" s="10">
        <v>-6.7118999999999998E-2</v>
      </c>
      <c r="G13" s="16">
        <f t="shared" si="3"/>
        <v>470.86092250000002</v>
      </c>
      <c r="H13" s="17">
        <f>B13*D13</f>
        <v>3.38343835</v>
      </c>
      <c r="I13" s="17">
        <f t="shared" si="0"/>
        <v>696.86209335000001</v>
      </c>
      <c r="J13" s="17">
        <v>-73.650000000000006</v>
      </c>
      <c r="K13" s="18">
        <v>1097.45</v>
      </c>
    </row>
    <row r="14" spans="1:11" ht="23.25" x14ac:dyDescent="0.35">
      <c r="A14" s="6" t="s">
        <v>7</v>
      </c>
      <c r="B14" s="13">
        <v>218.1</v>
      </c>
      <c r="C14" s="14">
        <v>0.42904999999999999</v>
      </c>
      <c r="D14" s="10">
        <v>3.0829999999999998E-3</v>
      </c>
      <c r="E14" s="10">
        <v>0.63498299999999996</v>
      </c>
      <c r="F14" s="10">
        <v>-6.7118999999999998E-2</v>
      </c>
      <c r="G14" s="16">
        <f t="shared" si="3"/>
        <v>93.575804999999988</v>
      </c>
      <c r="H14" s="17">
        <f t="shared" si="5"/>
        <v>0.6724022999999999</v>
      </c>
      <c r="I14" s="17">
        <f t="shared" si="0"/>
        <v>138.48979229999998</v>
      </c>
      <c r="J14" s="17">
        <f t="shared" si="1"/>
        <v>-14.6386539</v>
      </c>
      <c r="K14" s="18">
        <f t="shared" si="4"/>
        <v>218.09934569999996</v>
      </c>
    </row>
    <row r="15" spans="1:11" ht="23.25" x14ac:dyDescent="0.35">
      <c r="A15" s="6" t="s">
        <v>8</v>
      </c>
      <c r="B15" s="13">
        <v>420.05</v>
      </c>
      <c r="C15" s="14">
        <v>0.42904999999999999</v>
      </c>
      <c r="D15" s="10">
        <v>3.0829999999999998E-3</v>
      </c>
      <c r="E15" s="10">
        <v>0.63498299999999996</v>
      </c>
      <c r="F15" s="10">
        <v>-6.7118999999999998E-2</v>
      </c>
      <c r="G15" s="16">
        <f t="shared" si="3"/>
        <v>180.2224525</v>
      </c>
      <c r="H15" s="17">
        <f>B15*D15</f>
        <v>1.2950141499999999</v>
      </c>
      <c r="I15" s="17">
        <f t="shared" si="0"/>
        <v>266.72460914999999</v>
      </c>
      <c r="J15" s="17">
        <f t="shared" si="1"/>
        <v>-28.193335950000002</v>
      </c>
      <c r="K15" s="18">
        <f t="shared" si="4"/>
        <v>420.04873984999995</v>
      </c>
    </row>
    <row r="16" spans="1:11" ht="23.25" x14ac:dyDescent="0.35">
      <c r="A16" s="6" t="s">
        <v>9</v>
      </c>
      <c r="B16" s="13">
        <v>761.3</v>
      </c>
      <c r="C16" s="14">
        <v>0.42904999999999999</v>
      </c>
      <c r="D16" s="10">
        <v>3.0829999999999998E-3</v>
      </c>
      <c r="E16" s="10">
        <v>0.63498299999999996</v>
      </c>
      <c r="F16" s="10">
        <v>-6.7118999999999998E-2</v>
      </c>
      <c r="G16" s="16">
        <f t="shared" si="3"/>
        <v>326.63576499999999</v>
      </c>
      <c r="H16" s="17">
        <f>B16*D16</f>
        <v>2.3470878999999996</v>
      </c>
      <c r="I16" s="17">
        <f t="shared" si="0"/>
        <v>483.41255789999997</v>
      </c>
      <c r="J16" s="17">
        <f t="shared" si="1"/>
        <v>-51.097694699999998</v>
      </c>
      <c r="K16" s="18">
        <f t="shared" si="4"/>
        <v>761.2977161</v>
      </c>
    </row>
    <row r="17" spans="1:11" ht="23.25" x14ac:dyDescent="0.35">
      <c r="A17" s="6" t="s">
        <v>10</v>
      </c>
      <c r="B17" s="13">
        <v>375.55</v>
      </c>
      <c r="C17" s="14">
        <v>0.42904999999999999</v>
      </c>
      <c r="D17" s="10">
        <v>3.0829999999999998E-3</v>
      </c>
      <c r="E17" s="10">
        <v>0.63498299999999996</v>
      </c>
      <c r="F17" s="10">
        <v>-6.7118999999999998E-2</v>
      </c>
      <c r="G17" s="16">
        <f t="shared" si="3"/>
        <v>161.1297275</v>
      </c>
      <c r="H17" s="17">
        <f t="shared" ref="H17" si="6">B17*D17</f>
        <v>1.1578206499999999</v>
      </c>
      <c r="I17" s="17">
        <f t="shared" si="0"/>
        <v>238.46786564999999</v>
      </c>
      <c r="J17" s="17">
        <f t="shared" si="1"/>
        <v>-25.206540449999999</v>
      </c>
      <c r="K17" s="18">
        <f t="shared" si="4"/>
        <v>375.54887335000001</v>
      </c>
    </row>
    <row r="18" spans="1:11" ht="23.25" x14ac:dyDescent="0.35">
      <c r="A18" s="7" t="s">
        <v>11</v>
      </c>
      <c r="B18" s="15">
        <f>SUM(B6:B17)</f>
        <v>11353</v>
      </c>
      <c r="C18" s="15"/>
      <c r="D18" s="15"/>
      <c r="E18" s="15"/>
      <c r="F18" s="15"/>
      <c r="G18" s="19">
        <f>SUM(G6:G17)</f>
        <v>4871.0046499999999</v>
      </c>
      <c r="H18" s="19">
        <f>SUM(H6:H17)</f>
        <v>34.992043899999992</v>
      </c>
      <c r="I18" s="19">
        <f>SUM(I6:I17)</f>
        <v>7209.0045505499993</v>
      </c>
      <c r="J18" s="19">
        <f>SUM(J6:J17)</f>
        <v>-761.99226045000023</v>
      </c>
      <c r="K18" s="20">
        <f>SUM(K6:K17)</f>
        <v>11352.9944607</v>
      </c>
    </row>
    <row r="19" spans="1:11" ht="18.75" x14ac:dyDescent="0.3">
      <c r="A19" s="8"/>
      <c r="B19" s="8"/>
      <c r="C19" s="8"/>
      <c r="D19" s="8"/>
      <c r="E19" s="8"/>
      <c r="F19" s="8"/>
      <c r="G19" s="9"/>
      <c r="H19" s="9"/>
      <c r="I19" s="9"/>
      <c r="J19" s="9"/>
      <c r="K19" s="9"/>
    </row>
    <row r="20" spans="1:11" ht="18.75" x14ac:dyDescent="0.3">
      <c r="A20" s="8"/>
      <c r="B20" s="8"/>
      <c r="C20" s="8"/>
      <c r="D20" s="8"/>
      <c r="E20" s="8"/>
      <c r="F20" s="8"/>
      <c r="G20" s="9"/>
      <c r="H20" s="9"/>
      <c r="I20" s="9"/>
      <c r="J20" s="9"/>
      <c r="K20" s="9"/>
    </row>
    <row r="21" spans="1:11" ht="18.75" x14ac:dyDescent="0.3">
      <c r="A21" s="8"/>
      <c r="B21" s="8"/>
      <c r="C21" s="8"/>
      <c r="D21" s="8"/>
      <c r="E21" s="8"/>
      <c r="F21" s="8"/>
      <c r="G21" s="9"/>
      <c r="H21" s="9"/>
      <c r="I21" s="9"/>
      <c r="J21" s="9"/>
      <c r="K21" s="9"/>
    </row>
    <row r="22" spans="1:11" ht="26.25" x14ac:dyDescent="0.4">
      <c r="A22" s="8"/>
      <c r="B22" s="8"/>
      <c r="C22" s="8"/>
      <c r="D22" s="8"/>
      <c r="E22" s="8"/>
      <c r="F22" s="8"/>
      <c r="G22" s="12" t="s">
        <v>19</v>
      </c>
      <c r="H22" s="9"/>
      <c r="I22" s="9"/>
      <c r="J22" s="9"/>
      <c r="K22" s="9"/>
    </row>
    <row r="23" spans="1:11" ht="191.25" customHeight="1" x14ac:dyDescent="0.3">
      <c r="A23" s="3"/>
      <c r="B23" s="3"/>
      <c r="C23" s="3"/>
      <c r="D23" s="3"/>
      <c r="E23" s="3"/>
      <c r="F23" s="3"/>
      <c r="G23" s="1" t="s">
        <v>14</v>
      </c>
      <c r="H23" s="2" t="s">
        <v>15</v>
      </c>
      <c r="I23" s="1" t="s">
        <v>16</v>
      </c>
      <c r="J23" s="1" t="s">
        <v>17</v>
      </c>
      <c r="K23" s="5" t="s">
        <v>13</v>
      </c>
    </row>
    <row r="24" spans="1:11" ht="23.25" x14ac:dyDescent="0.35">
      <c r="A24" s="4" t="s">
        <v>12</v>
      </c>
      <c r="B24" s="13">
        <v>647.66</v>
      </c>
      <c r="C24" s="10">
        <v>0.42897999999999997</v>
      </c>
      <c r="D24" s="10">
        <v>3.0270000000000002E-3</v>
      </c>
      <c r="E24" s="10">
        <v>0.63333600000000001</v>
      </c>
      <c r="F24" s="10">
        <v>-6.5343999999999999E-2</v>
      </c>
      <c r="G24" s="16">
        <f t="shared" ref="G24:G35" si="7">B24*C24</f>
        <v>277.83318679999996</v>
      </c>
      <c r="H24" s="17">
        <v>1.97</v>
      </c>
      <c r="I24" s="17">
        <f>B24*E24</f>
        <v>410.18639375999999</v>
      </c>
      <c r="J24" s="17">
        <v>-42.33</v>
      </c>
      <c r="K24" s="18">
        <f t="shared" ref="K24:K35" si="8">SUM(G24:J24)</f>
        <v>647.65958055999988</v>
      </c>
    </row>
    <row r="25" spans="1:11" ht="23.25" x14ac:dyDescent="0.35">
      <c r="A25" s="6" t="s">
        <v>0</v>
      </c>
      <c r="B25" s="13">
        <v>4671.1000000000004</v>
      </c>
      <c r="C25" s="10">
        <v>0.42897999999999997</v>
      </c>
      <c r="D25" s="10">
        <v>3.0270000000000002E-3</v>
      </c>
      <c r="E25" s="10">
        <v>0.63333600000000001</v>
      </c>
      <c r="F25" s="10">
        <v>-6.5343999999999999E-2</v>
      </c>
      <c r="G25" s="16">
        <f t="shared" si="7"/>
        <v>2003.8084779999999</v>
      </c>
      <c r="H25" s="17">
        <f t="shared" ref="H25:H35" si="9">B25*D25</f>
        <v>14.139419700000001</v>
      </c>
      <c r="I25" s="17">
        <f t="shared" ref="I25:I35" si="10">B25*E25</f>
        <v>2958.3757896000002</v>
      </c>
      <c r="J25" s="17">
        <f>B25*F25</f>
        <v>-305.22835840000005</v>
      </c>
      <c r="K25" s="18">
        <f t="shared" si="8"/>
        <v>4671.0953289000008</v>
      </c>
    </row>
    <row r="26" spans="1:11" ht="23.25" x14ac:dyDescent="0.35">
      <c r="A26" s="6" t="s">
        <v>1</v>
      </c>
      <c r="B26" s="13">
        <v>1227.3499999999999</v>
      </c>
      <c r="C26" s="10">
        <v>0.42897999999999997</v>
      </c>
      <c r="D26" s="10">
        <v>3.0270000000000002E-3</v>
      </c>
      <c r="E26" s="10">
        <v>0.63333600000000001</v>
      </c>
      <c r="F26" s="10">
        <v>-6.5343999999999999E-2</v>
      </c>
      <c r="G26" s="16">
        <f t="shared" si="7"/>
        <v>526.50860299999988</v>
      </c>
      <c r="H26" s="17">
        <f t="shared" si="9"/>
        <v>3.7151884499999999</v>
      </c>
      <c r="I26" s="17">
        <f t="shared" si="10"/>
        <v>777.32493959999999</v>
      </c>
      <c r="J26" s="17">
        <f t="shared" ref="J26:J35" si="11">B26*F26</f>
        <v>-80.1999584</v>
      </c>
      <c r="K26" s="18">
        <f t="shared" si="8"/>
        <v>1227.3487726499998</v>
      </c>
    </row>
    <row r="27" spans="1:11" ht="23.25" x14ac:dyDescent="0.35">
      <c r="A27" s="6" t="s">
        <v>2</v>
      </c>
      <c r="B27" s="13">
        <v>631.65</v>
      </c>
      <c r="C27" s="10">
        <v>0.42897999999999997</v>
      </c>
      <c r="D27" s="10">
        <v>3.0270000000000002E-3</v>
      </c>
      <c r="E27" s="10">
        <v>0.63333600000000001</v>
      </c>
      <c r="F27" s="10">
        <v>-6.5343999999999999E-2</v>
      </c>
      <c r="G27" s="16">
        <f t="shared" si="7"/>
        <v>270.965217</v>
      </c>
      <c r="H27" s="17">
        <f t="shared" si="9"/>
        <v>1.91200455</v>
      </c>
      <c r="I27" s="17">
        <v>400.04</v>
      </c>
      <c r="J27" s="17">
        <f t="shared" si="11"/>
        <v>-41.274537599999995</v>
      </c>
      <c r="K27" s="18">
        <v>631.65</v>
      </c>
    </row>
    <row r="28" spans="1:11" ht="23.25" x14ac:dyDescent="0.35">
      <c r="A28" s="6" t="s">
        <v>3</v>
      </c>
      <c r="B28" s="13">
        <v>373.5</v>
      </c>
      <c r="C28" s="10">
        <v>0.42897999999999997</v>
      </c>
      <c r="D28" s="10">
        <v>3.0270000000000002E-3</v>
      </c>
      <c r="E28" s="10">
        <v>0.63333600000000001</v>
      </c>
      <c r="F28" s="10">
        <v>-6.5343999999999999E-2</v>
      </c>
      <c r="G28" s="16">
        <f t="shared" si="7"/>
        <v>160.22403</v>
      </c>
      <c r="H28" s="17">
        <f t="shared" si="9"/>
        <v>1.1305845000000001</v>
      </c>
      <c r="I28" s="17">
        <f t="shared" si="10"/>
        <v>236.550996</v>
      </c>
      <c r="J28" s="17">
        <v>-24.4</v>
      </c>
      <c r="K28" s="18">
        <v>373.5</v>
      </c>
    </row>
    <row r="29" spans="1:11" ht="23.25" x14ac:dyDescent="0.35">
      <c r="A29" s="6" t="s">
        <v>4</v>
      </c>
      <c r="B29" s="13">
        <v>895.9</v>
      </c>
      <c r="C29" s="10">
        <v>0.42897999999999997</v>
      </c>
      <c r="D29" s="10">
        <v>3.0270000000000002E-3</v>
      </c>
      <c r="E29" s="10">
        <v>0.63333600000000001</v>
      </c>
      <c r="F29" s="10">
        <v>-6.5343999999999999E-2</v>
      </c>
      <c r="G29" s="16">
        <f t="shared" si="7"/>
        <v>384.32318199999997</v>
      </c>
      <c r="H29" s="17">
        <f t="shared" si="9"/>
        <v>2.7118893000000002</v>
      </c>
      <c r="I29" s="17">
        <f t="shared" si="10"/>
        <v>567.40572239999995</v>
      </c>
      <c r="J29" s="17">
        <f t="shared" si="11"/>
        <v>-58.541689599999998</v>
      </c>
      <c r="K29" s="18">
        <f t="shared" si="8"/>
        <v>895.89910409999982</v>
      </c>
    </row>
    <row r="30" spans="1:11" ht="23.25" x14ac:dyDescent="0.35">
      <c r="A30" s="6" t="s">
        <v>5</v>
      </c>
      <c r="B30" s="13">
        <v>435.35</v>
      </c>
      <c r="C30" s="10">
        <v>0.42897999999999997</v>
      </c>
      <c r="D30" s="10">
        <v>3.0270000000000002E-3</v>
      </c>
      <c r="E30" s="10">
        <v>0.63333600000000001</v>
      </c>
      <c r="F30" s="10">
        <v>-6.5343999999999999E-2</v>
      </c>
      <c r="G30" s="16">
        <f t="shared" si="7"/>
        <v>186.75644299999999</v>
      </c>
      <c r="H30" s="17">
        <f t="shared" si="9"/>
        <v>1.3178044500000001</v>
      </c>
      <c r="I30" s="17">
        <f t="shared" si="10"/>
        <v>275.72282760000002</v>
      </c>
      <c r="J30" s="17">
        <f t="shared" si="11"/>
        <v>-28.447510400000002</v>
      </c>
      <c r="K30" s="18">
        <f t="shared" si="8"/>
        <v>435.34956464999999</v>
      </c>
    </row>
    <row r="31" spans="1:11" ht="23.25" x14ac:dyDescent="0.35">
      <c r="A31" s="6" t="s">
        <v>6</v>
      </c>
      <c r="B31" s="13">
        <v>1149.45</v>
      </c>
      <c r="C31" s="10">
        <v>0.42897999999999997</v>
      </c>
      <c r="D31" s="10">
        <v>3.0270000000000002E-3</v>
      </c>
      <c r="E31" s="10">
        <v>0.63333600000000001</v>
      </c>
      <c r="F31" s="10">
        <v>-6.5343999999999999E-2</v>
      </c>
      <c r="G31" s="16">
        <f t="shared" si="7"/>
        <v>493.09106099999997</v>
      </c>
      <c r="H31" s="17">
        <f t="shared" si="9"/>
        <v>3.4793851500000001</v>
      </c>
      <c r="I31" s="17">
        <f t="shared" si="10"/>
        <v>727.98806520000005</v>
      </c>
      <c r="J31" s="17">
        <f t="shared" si="11"/>
        <v>-75.1096608</v>
      </c>
      <c r="K31" s="18">
        <f t="shared" si="8"/>
        <v>1149.4488505500001</v>
      </c>
    </row>
    <row r="32" spans="1:11" ht="23.25" x14ac:dyDescent="0.35">
      <c r="A32" s="6" t="s">
        <v>7</v>
      </c>
      <c r="B32" s="13">
        <v>228.39</v>
      </c>
      <c r="C32" s="10">
        <v>0.42897999999999997</v>
      </c>
      <c r="D32" s="10">
        <v>3.0270000000000002E-3</v>
      </c>
      <c r="E32" s="10">
        <v>0.63333600000000001</v>
      </c>
      <c r="F32" s="10">
        <v>-6.5343999999999999E-2</v>
      </c>
      <c r="G32" s="16">
        <f t="shared" si="7"/>
        <v>97.974742199999994</v>
      </c>
      <c r="H32" s="17">
        <f t="shared" si="9"/>
        <v>0.69133652999999995</v>
      </c>
      <c r="I32" s="17">
        <f t="shared" si="10"/>
        <v>144.64760903999999</v>
      </c>
      <c r="J32" s="17">
        <f t="shared" si="11"/>
        <v>-14.923916159999999</v>
      </c>
      <c r="K32" s="18">
        <f t="shared" si="8"/>
        <v>228.38977161</v>
      </c>
    </row>
    <row r="33" spans="1:11" ht="23.25" x14ac:dyDescent="0.35">
      <c r="A33" s="6" t="s">
        <v>8</v>
      </c>
      <c r="B33" s="13">
        <v>439.95</v>
      </c>
      <c r="C33" s="10">
        <v>0.42897999999999997</v>
      </c>
      <c r="D33" s="10">
        <v>3.0270000000000002E-3</v>
      </c>
      <c r="E33" s="10">
        <v>0.63333600000000001</v>
      </c>
      <c r="F33" s="10">
        <v>-6.5343999999999999E-2</v>
      </c>
      <c r="G33" s="16">
        <f t="shared" si="7"/>
        <v>188.72975099999999</v>
      </c>
      <c r="H33" s="17">
        <f t="shared" si="9"/>
        <v>1.3317286500000001</v>
      </c>
      <c r="I33" s="17">
        <f t="shared" si="10"/>
        <v>278.63617319999997</v>
      </c>
      <c r="J33" s="17">
        <f t="shared" si="11"/>
        <v>-28.748092799999998</v>
      </c>
      <c r="K33" s="18">
        <f t="shared" si="8"/>
        <v>439.94956004999995</v>
      </c>
    </row>
    <row r="34" spans="1:11" ht="23.25" x14ac:dyDescent="0.35">
      <c r="A34" s="6" t="s">
        <v>9</v>
      </c>
      <c r="B34" s="13">
        <v>797.35</v>
      </c>
      <c r="C34" s="10">
        <v>0.42897999999999997</v>
      </c>
      <c r="D34" s="10">
        <v>3.0270000000000002E-3</v>
      </c>
      <c r="E34" s="10">
        <v>0.63333600000000001</v>
      </c>
      <c r="F34" s="10">
        <v>-6.5343999999999999E-2</v>
      </c>
      <c r="G34" s="16">
        <f t="shared" si="7"/>
        <v>342.04720299999997</v>
      </c>
      <c r="H34" s="17">
        <f t="shared" si="9"/>
        <v>2.4135784500000002</v>
      </c>
      <c r="I34" s="17">
        <f t="shared" si="10"/>
        <v>504.99045960000001</v>
      </c>
      <c r="J34" s="17">
        <f t="shared" si="11"/>
        <v>-52.102038399999998</v>
      </c>
      <c r="K34" s="18">
        <f t="shared" si="8"/>
        <v>797.34920264999994</v>
      </c>
    </row>
    <row r="35" spans="1:11" ht="23.25" x14ac:dyDescent="0.35">
      <c r="A35" s="6" t="s">
        <v>10</v>
      </c>
      <c r="B35" s="13">
        <v>393.35</v>
      </c>
      <c r="C35" s="10">
        <v>0.42897999999999997</v>
      </c>
      <c r="D35" s="10">
        <v>3.0270000000000002E-3</v>
      </c>
      <c r="E35" s="10">
        <v>0.63333600000000001</v>
      </c>
      <c r="F35" s="10">
        <v>-6.5343999999999999E-2</v>
      </c>
      <c r="G35" s="16">
        <f t="shared" si="7"/>
        <v>168.739283</v>
      </c>
      <c r="H35" s="17">
        <f t="shared" si="9"/>
        <v>1.19067045</v>
      </c>
      <c r="I35" s="17">
        <f t="shared" si="10"/>
        <v>249.12271560000002</v>
      </c>
      <c r="J35" s="17">
        <f t="shared" si="11"/>
        <v>-25.7030624</v>
      </c>
      <c r="K35" s="18">
        <f t="shared" si="8"/>
        <v>393.34960665</v>
      </c>
    </row>
    <row r="36" spans="1:11" ht="23.25" x14ac:dyDescent="0.35">
      <c r="A36" s="7" t="s">
        <v>11</v>
      </c>
      <c r="B36" s="15">
        <f>SUM(B24:B35)</f>
        <v>11891.000000000002</v>
      </c>
      <c r="C36" s="15"/>
      <c r="D36" s="15"/>
      <c r="E36" s="15"/>
      <c r="F36" s="15"/>
      <c r="G36" s="17">
        <f>SUM(G24:G35)</f>
        <v>5101.0011799999993</v>
      </c>
      <c r="H36" s="17">
        <f>SUM(H24:H35)</f>
        <v>36.003590180000003</v>
      </c>
      <c r="I36" s="17">
        <v>7531</v>
      </c>
      <c r="J36" s="17">
        <v>-777</v>
      </c>
      <c r="K36" s="18">
        <v>11891</v>
      </c>
    </row>
    <row r="37" spans="1:11" ht="18.75" x14ac:dyDescent="0.3">
      <c r="A37" s="9"/>
      <c r="B37" s="9"/>
      <c r="C37" s="9"/>
      <c r="D37" s="9"/>
      <c r="E37" s="9"/>
      <c r="F37" s="9"/>
      <c r="G37" s="9"/>
      <c r="H37" s="9"/>
      <c r="I37" s="9"/>
      <c r="J37" s="9"/>
      <c r="K37" s="9"/>
    </row>
    <row r="38" spans="1:11" ht="18.75" x14ac:dyDescent="0.3">
      <c r="A38" s="9"/>
      <c r="B38" s="9"/>
      <c r="C38" s="9"/>
      <c r="D38" s="9"/>
      <c r="E38" s="9"/>
      <c r="F38" s="9"/>
      <c r="G38" s="9"/>
      <c r="H38" s="9"/>
      <c r="I38" s="9"/>
      <c r="J38" s="9"/>
      <c r="K38" s="9"/>
    </row>
    <row r="39" spans="1:11" ht="18.75" x14ac:dyDescent="0.3">
      <c r="A39" s="9"/>
      <c r="B39" s="9"/>
      <c r="C39" s="9"/>
      <c r="D39" s="9"/>
      <c r="E39" s="9"/>
      <c r="F39" s="9"/>
      <c r="G39" s="9"/>
      <c r="H39" s="9"/>
      <c r="I39" s="9"/>
      <c r="J39" s="9"/>
      <c r="K39" s="9"/>
    </row>
    <row r="40" spans="1:11" ht="18.75" x14ac:dyDescent="0.3">
      <c r="A40" s="9"/>
      <c r="B40" s="9"/>
      <c r="C40" s="9"/>
      <c r="D40" s="9"/>
      <c r="E40" s="9"/>
      <c r="F40" s="9"/>
      <c r="G40" s="9"/>
      <c r="H40" s="9"/>
      <c r="I40" s="9"/>
      <c r="J40" s="9"/>
      <c r="K40" s="9"/>
    </row>
    <row r="41" spans="1:11" ht="18.75" x14ac:dyDescent="0.3">
      <c r="A41" s="9"/>
      <c r="B41" s="9"/>
      <c r="C41" s="9"/>
      <c r="D41" s="9"/>
      <c r="E41" s="9"/>
      <c r="F41" s="9"/>
      <c r="G41" s="9"/>
      <c r="H41" s="9"/>
      <c r="I41" s="9"/>
      <c r="J41" s="9"/>
      <c r="K41" s="9"/>
    </row>
    <row r="42" spans="1:11" ht="26.25" x14ac:dyDescent="0.4">
      <c r="A42" s="9"/>
      <c r="B42" s="9"/>
      <c r="C42" s="9"/>
      <c r="D42" s="9"/>
      <c r="E42" s="9"/>
      <c r="F42" s="9"/>
      <c r="G42" s="12" t="s">
        <v>20</v>
      </c>
      <c r="H42" s="9"/>
      <c r="I42" s="9"/>
      <c r="J42" s="9"/>
      <c r="K42" s="9"/>
    </row>
    <row r="43" spans="1:11" ht="182.25" customHeight="1" x14ac:dyDescent="0.3">
      <c r="A43" s="3"/>
      <c r="B43" s="3"/>
      <c r="C43" s="3"/>
      <c r="D43" s="3"/>
      <c r="E43" s="3"/>
      <c r="F43" s="3"/>
      <c r="G43" s="1" t="s">
        <v>14</v>
      </c>
      <c r="H43" s="2" t="s">
        <v>15</v>
      </c>
      <c r="I43" s="1" t="s">
        <v>16</v>
      </c>
      <c r="J43" s="1" t="s">
        <v>17</v>
      </c>
      <c r="K43" s="5" t="s">
        <v>13</v>
      </c>
    </row>
    <row r="44" spans="1:11" ht="23.25" x14ac:dyDescent="0.35">
      <c r="A44" s="4" t="s">
        <v>12</v>
      </c>
      <c r="B44" s="13">
        <v>682.86</v>
      </c>
      <c r="C44" s="10">
        <v>0.42952899999999999</v>
      </c>
      <c r="D44" s="10">
        <v>3.0309999999999998E-3</v>
      </c>
      <c r="E44" s="10">
        <v>0.63332500000000003</v>
      </c>
      <c r="F44" s="10">
        <v>-6.5884999999999999E-2</v>
      </c>
      <c r="G44" s="16">
        <f>B44*C44</f>
        <v>293.30817294000002</v>
      </c>
      <c r="H44" s="17">
        <f>B44*D44</f>
        <v>2.0697486600000001</v>
      </c>
      <c r="I44" s="17">
        <f>B44*E44</f>
        <v>432.47230950000005</v>
      </c>
      <c r="J44" s="17">
        <f t="shared" ref="J44:J55" si="12">B44*F44</f>
        <v>-44.990231100000003</v>
      </c>
      <c r="K44" s="18">
        <f t="shared" ref="K44:K55" si="13">SUM(G44:J44)</f>
        <v>682.86000000000013</v>
      </c>
    </row>
    <row r="45" spans="1:11" ht="23.25" x14ac:dyDescent="0.35">
      <c r="A45" s="6" t="s">
        <v>0</v>
      </c>
      <c r="B45" s="13">
        <v>4924.9399999999996</v>
      </c>
      <c r="C45" s="10">
        <v>0.42952899999999999</v>
      </c>
      <c r="D45" s="10">
        <v>3.0309999999999998E-3</v>
      </c>
      <c r="E45" s="10">
        <v>0.63332500000000003</v>
      </c>
      <c r="F45" s="10">
        <v>-6.5884999999999999E-2</v>
      </c>
      <c r="G45" s="16">
        <f>B45*C45</f>
        <v>2115.4045532599998</v>
      </c>
      <c r="H45" s="17">
        <f>B45*D45</f>
        <v>14.927493139999997</v>
      </c>
      <c r="I45" s="17">
        <f>B45*E45</f>
        <v>3119.0876254999998</v>
      </c>
      <c r="J45" s="17">
        <f t="shared" si="12"/>
        <v>-324.47967189999997</v>
      </c>
      <c r="K45" s="18">
        <f t="shared" si="13"/>
        <v>4924.9399999999996</v>
      </c>
    </row>
    <row r="46" spans="1:11" ht="23.25" x14ac:dyDescent="0.35">
      <c r="A46" s="6" t="s">
        <v>1</v>
      </c>
      <c r="B46" s="13">
        <v>1294.04</v>
      </c>
      <c r="C46" s="10">
        <v>0.42952899999999999</v>
      </c>
      <c r="D46" s="10">
        <v>3.0309999999999998E-3</v>
      </c>
      <c r="E46" s="10">
        <v>0.63332500000000003</v>
      </c>
      <c r="F46" s="10">
        <v>-6.5884999999999999E-2</v>
      </c>
      <c r="G46" s="16">
        <f t="shared" ref="G46:G55" si="14">B46*C46</f>
        <v>555.82770715999993</v>
      </c>
      <c r="H46" s="17">
        <f t="shared" ref="H46:H55" si="15">B46*D46</f>
        <v>3.9222352399999996</v>
      </c>
      <c r="I46" s="17">
        <f>B46*E46</f>
        <v>819.54788299999996</v>
      </c>
      <c r="J46" s="17">
        <f t="shared" si="12"/>
        <v>-85.257825400000002</v>
      </c>
      <c r="K46" s="18">
        <f t="shared" si="13"/>
        <v>1294.04</v>
      </c>
    </row>
    <row r="47" spans="1:11" ht="23.25" x14ac:dyDescent="0.35">
      <c r="A47" s="6" t="s">
        <v>2</v>
      </c>
      <c r="B47" s="13">
        <v>665.94</v>
      </c>
      <c r="C47" s="10">
        <v>0.42952899999999999</v>
      </c>
      <c r="D47" s="10">
        <v>3.0309999999999998E-3</v>
      </c>
      <c r="E47" s="10">
        <v>0.63332500000000003</v>
      </c>
      <c r="F47" s="10">
        <v>-6.5884999999999999E-2</v>
      </c>
      <c r="G47" s="16">
        <f t="shared" si="14"/>
        <v>286.04054226</v>
      </c>
      <c r="H47" s="17">
        <f t="shared" si="15"/>
        <v>2.0184641399999999</v>
      </c>
      <c r="I47" s="17">
        <f>B47*E47</f>
        <v>421.75645050000003</v>
      </c>
      <c r="J47" s="17">
        <f t="shared" si="12"/>
        <v>-43.875456900000003</v>
      </c>
      <c r="K47" s="18">
        <f t="shared" si="13"/>
        <v>665.94</v>
      </c>
    </row>
    <row r="48" spans="1:11" ht="23.25" x14ac:dyDescent="0.35">
      <c r="A48" s="6" t="s">
        <v>3</v>
      </c>
      <c r="B48" s="13">
        <v>393.77</v>
      </c>
      <c r="C48" s="10">
        <v>0.42952899999999999</v>
      </c>
      <c r="D48" s="10">
        <v>3.0309999999999998E-3</v>
      </c>
      <c r="E48" s="10">
        <v>0.63332500000000003</v>
      </c>
      <c r="F48" s="10">
        <v>-6.5884999999999999E-2</v>
      </c>
      <c r="G48" s="16">
        <f t="shared" si="14"/>
        <v>169.13563432999999</v>
      </c>
      <c r="H48" s="17">
        <f t="shared" si="15"/>
        <v>1.1935168699999998</v>
      </c>
      <c r="I48" s="17">
        <f>B48*E48</f>
        <v>249.38438525000001</v>
      </c>
      <c r="J48" s="17">
        <f t="shared" si="12"/>
        <v>-25.94353645</v>
      </c>
      <c r="K48" s="18">
        <f t="shared" si="13"/>
        <v>393.77</v>
      </c>
    </row>
    <row r="49" spans="1:11" ht="23.25" x14ac:dyDescent="0.35">
      <c r="A49" s="6" t="s">
        <v>4</v>
      </c>
      <c r="B49" s="13">
        <v>944.56</v>
      </c>
      <c r="C49" s="10">
        <v>0.42952899999999999</v>
      </c>
      <c r="D49" s="10">
        <v>3.0309999999999998E-3</v>
      </c>
      <c r="E49" s="10">
        <v>0.63332500000000003</v>
      </c>
      <c r="F49" s="10">
        <v>-6.5884999999999999E-2</v>
      </c>
      <c r="G49" s="16">
        <f t="shared" si="14"/>
        <v>405.71591223999997</v>
      </c>
      <c r="H49" s="17">
        <f>B49*D49</f>
        <v>2.8629613599999999</v>
      </c>
      <c r="I49" s="17">
        <f t="shared" ref="I49:I51" si="16">B49*E49</f>
        <v>598.21346199999994</v>
      </c>
      <c r="J49" s="17">
        <f t="shared" si="12"/>
        <v>-62.232335599999999</v>
      </c>
      <c r="K49" s="18">
        <f t="shared" si="13"/>
        <v>944.56</v>
      </c>
    </row>
    <row r="50" spans="1:11" ht="23.25" x14ac:dyDescent="0.35">
      <c r="A50" s="6" t="s">
        <v>5</v>
      </c>
      <c r="B50" s="13">
        <v>458.99</v>
      </c>
      <c r="C50" s="10">
        <v>0.42952899999999999</v>
      </c>
      <c r="D50" s="10">
        <v>3.0309999999999998E-3</v>
      </c>
      <c r="E50" s="10">
        <v>0.63332500000000003</v>
      </c>
      <c r="F50" s="10">
        <v>-6.5884999999999999E-2</v>
      </c>
      <c r="G50" s="16">
        <f t="shared" si="14"/>
        <v>197.14951571</v>
      </c>
      <c r="H50" s="17">
        <f>B50*D50</f>
        <v>1.39119869</v>
      </c>
      <c r="I50" s="17">
        <f>B50*E50</f>
        <v>290.68984175000003</v>
      </c>
      <c r="J50" s="17">
        <f t="shared" si="12"/>
        <v>-30.24055615</v>
      </c>
      <c r="K50" s="18">
        <f t="shared" si="13"/>
        <v>458.99000000000007</v>
      </c>
    </row>
    <row r="51" spans="1:11" ht="23.25" x14ac:dyDescent="0.35">
      <c r="A51" s="6" t="s">
        <v>6</v>
      </c>
      <c r="B51" s="13">
        <v>1211.9000000000001</v>
      </c>
      <c r="C51" s="10">
        <v>0.42952899999999999</v>
      </c>
      <c r="D51" s="10">
        <v>3.0309999999999998E-3</v>
      </c>
      <c r="E51" s="10">
        <v>0.63332500000000003</v>
      </c>
      <c r="F51" s="10">
        <v>-6.5884999999999999E-2</v>
      </c>
      <c r="G51" s="16">
        <f t="shared" si="14"/>
        <v>520.54619509999998</v>
      </c>
      <c r="H51" s="17">
        <f>B51*D51</f>
        <v>3.6732689000000001</v>
      </c>
      <c r="I51" s="17">
        <f t="shared" si="16"/>
        <v>767.52656750000006</v>
      </c>
      <c r="J51" s="17">
        <f t="shared" si="12"/>
        <v>-79.846031500000009</v>
      </c>
      <c r="K51" s="18">
        <f t="shared" si="13"/>
        <v>1211.9000000000001</v>
      </c>
    </row>
    <row r="52" spans="1:11" ht="23.25" x14ac:dyDescent="0.35">
      <c r="A52" s="6" t="s">
        <v>7</v>
      </c>
      <c r="B52" s="13">
        <v>240.77</v>
      </c>
      <c r="C52" s="10">
        <v>0.42952899999999999</v>
      </c>
      <c r="D52" s="10">
        <v>3.0309999999999998E-3</v>
      </c>
      <c r="E52" s="10">
        <v>0.63332500000000003</v>
      </c>
      <c r="F52" s="10">
        <v>-6.5884999999999999E-2</v>
      </c>
      <c r="G52" s="16">
        <v>103.41</v>
      </c>
      <c r="H52" s="17">
        <f>B52*D52</f>
        <v>0.72977387000000005</v>
      </c>
      <c r="I52" s="17">
        <f>B52*E52</f>
        <v>152.48566025000002</v>
      </c>
      <c r="J52" s="17">
        <f t="shared" si="12"/>
        <v>-15.863131450000001</v>
      </c>
      <c r="K52" s="18">
        <v>240.77</v>
      </c>
    </row>
    <row r="53" spans="1:11" ht="23.25" x14ac:dyDescent="0.35">
      <c r="A53" s="6" t="s">
        <v>8</v>
      </c>
      <c r="B53" s="13">
        <v>463.83</v>
      </c>
      <c r="C53" s="10">
        <v>0.42952899999999999</v>
      </c>
      <c r="D53" s="10">
        <v>3.0309999999999998E-3</v>
      </c>
      <c r="E53" s="10">
        <v>0.63332500000000003</v>
      </c>
      <c r="F53" s="10">
        <v>-6.5884999999999999E-2</v>
      </c>
      <c r="G53" s="16">
        <v>199.22</v>
      </c>
      <c r="H53" s="17">
        <f>B53*D53</f>
        <v>1.4058687299999999</v>
      </c>
      <c r="I53" s="17">
        <f>B53*E53</f>
        <v>293.75513475000002</v>
      </c>
      <c r="J53" s="17">
        <f t="shared" si="12"/>
        <v>-30.559439549999997</v>
      </c>
      <c r="K53" s="18">
        <v>463.83</v>
      </c>
    </row>
    <row r="54" spans="1:11" ht="23.25" x14ac:dyDescent="0.35">
      <c r="A54" s="6" t="s">
        <v>9</v>
      </c>
      <c r="B54" s="13">
        <v>840.69</v>
      </c>
      <c r="C54" s="10">
        <v>0.42952899999999999</v>
      </c>
      <c r="D54" s="10">
        <v>3.0309999999999998E-3</v>
      </c>
      <c r="E54" s="10">
        <v>0.63332500000000003</v>
      </c>
      <c r="F54" s="10">
        <v>-6.5884999999999999E-2</v>
      </c>
      <c r="G54" s="16">
        <f t="shared" si="14"/>
        <v>361.10073500999999</v>
      </c>
      <c r="H54" s="17">
        <f t="shared" si="15"/>
        <v>2.54813139</v>
      </c>
      <c r="I54" s="17">
        <f>B54*E54</f>
        <v>532.42999425000005</v>
      </c>
      <c r="J54" s="17">
        <f t="shared" si="12"/>
        <v>-55.388860650000005</v>
      </c>
      <c r="K54" s="18">
        <f t="shared" si="13"/>
        <v>840.69</v>
      </c>
    </row>
    <row r="55" spans="1:11" ht="23.25" x14ac:dyDescent="0.35">
      <c r="A55" s="6" t="s">
        <v>10</v>
      </c>
      <c r="B55" s="13">
        <v>414.71</v>
      </c>
      <c r="C55" s="10">
        <v>0.42952899999999999</v>
      </c>
      <c r="D55" s="10">
        <v>3.0309999999999998E-3</v>
      </c>
      <c r="E55" s="10">
        <v>0.63332500000000003</v>
      </c>
      <c r="F55" s="10">
        <v>-6.5884999999999999E-2</v>
      </c>
      <c r="G55" s="16">
        <f t="shared" si="14"/>
        <v>178.12997159</v>
      </c>
      <c r="H55" s="17">
        <f t="shared" si="15"/>
        <v>1.2569860099999999</v>
      </c>
      <c r="I55" s="17">
        <v>262.64</v>
      </c>
      <c r="J55" s="17">
        <f t="shared" si="12"/>
        <v>-27.32316835</v>
      </c>
      <c r="K55" s="18">
        <v>414.71</v>
      </c>
    </row>
    <row r="56" spans="1:11" ht="23.25" x14ac:dyDescent="0.35">
      <c r="A56" s="7" t="s">
        <v>11</v>
      </c>
      <c r="B56" s="15">
        <f>SUM(B44:B55)</f>
        <v>12536.999999999998</v>
      </c>
      <c r="C56" s="15"/>
      <c r="D56" s="15"/>
      <c r="E56" s="15"/>
      <c r="F56" s="15"/>
      <c r="G56" s="17">
        <v>5385</v>
      </c>
      <c r="H56" s="17">
        <f>SUM(H44:H55)</f>
        <v>37.999647000000003</v>
      </c>
      <c r="I56" s="17">
        <v>7940</v>
      </c>
      <c r="J56" s="17">
        <f>SUM(J44:J55)</f>
        <v>-826.00024499999972</v>
      </c>
      <c r="K56" s="18">
        <f>SUM(K44:K55)</f>
        <v>12536.999999999998</v>
      </c>
    </row>
  </sheetData>
  <pageMargins left="0.31496062992125984" right="0.31496062992125984" top="0.74803149606299213" bottom="0.74803149606299213" header="0.31496062992125984" footer="0.31496062992125984"/>
  <pageSetup paperSize="9" scale="3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2022-2024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Kryazhikova</dc:creator>
  <cp:lastModifiedBy>Бодня Елена Александровна</cp:lastModifiedBy>
  <cp:lastPrinted>2021-10-13T07:50:39Z</cp:lastPrinted>
  <dcterms:created xsi:type="dcterms:W3CDTF">2014-08-14T02:50:52Z</dcterms:created>
  <dcterms:modified xsi:type="dcterms:W3CDTF">2021-10-13T09:50:11Z</dcterms:modified>
</cp:coreProperties>
</file>